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自评表二审\"/>
    </mc:Choice>
  </mc:AlternateContent>
  <xr:revisionPtr revIDLastSave="0" documentId="13_ncr:1_{DCC904CD-EBBE-41FA-A322-A837B79DFB1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1" i="1" l="1"/>
  <c r="E78" i="1"/>
  <c r="E70" i="1"/>
  <c r="E28" i="1"/>
  <c r="E16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<sst xmlns="http://schemas.openxmlformats.org/spreadsheetml/2006/main" count="111" uniqueCount="108">
  <si>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</si>
  <si>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</si>
  <si>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设计255</t>
  </si>
  <si>
    <t>姓名</t>
  </si>
  <si>
    <t>贾信泽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</si>
  <si>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</si>
  <si>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</si>
  <si>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</si>
  <si>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</si>
  <si>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</si>
  <si>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</si>
  <si>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</si>
  <si>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</si>
  <si>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</si>
  <si>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</si>
  <si>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</si>
  <si>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</si>
  <si>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</si>
  <si>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</si>
  <si>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</si>
  <si>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</si>
  <si>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</si>
  <si>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</si>
  <si>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综素25-26艺术设计学院绿色可持续论坛11.14</t>
  </si>
  <si>
    <t>综素-25-26艺术设计学院国旗下的思政课升旗仪式活动5.11</t>
  </si>
  <si>
    <t>2.2学生骨干认证   
（上限10分，原则上最多认证3个）</t>
  </si>
  <si>
    <t>北京林业大学综合保障部师生服务学生助理团宣传部干事</t>
  </si>
  <si>
    <t>艺术设计学院基层班级设计类25-5班委</t>
  </si>
  <si>
    <t>北京林业大学新媒体中心设计部干事</t>
  </si>
  <si>
    <t>数学建模协会宣传部干事</t>
  </si>
  <si>
    <t>认证不超过3种学生骨干身份，取最高不累加</t>
  </si>
  <si>
    <r>
      <rPr>
        <sz val="10.5"/>
        <color rgb="FF262626"/>
        <rFont val="宋体"/>
        <charset val="134"/>
      </rPr>
      <t>启创</t>
    </r>
    <r>
      <rPr>
        <sz val="10.5"/>
        <color rgb="FF262626"/>
        <rFont val="Segoe UI"/>
        <family val="2"/>
      </rPr>
      <t>idea</t>
    </r>
    <r>
      <rPr>
        <sz val="10.5"/>
        <color rgb="FF262626"/>
        <rFont val="宋体"/>
        <charset val="134"/>
      </rPr>
      <t>团队宣传部干事</t>
    </r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</si>
  <si>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</si>
  <si>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</si>
  <si>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</si>
  <si>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</si>
  <si>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</si>
  <si>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</si>
  <si>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</si>
  <si>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米兰设计周中国高校设计学科师生优秀作品展省部级二等奖 此奖无指导老师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</si>
  <si>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</si>
  <si>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</si>
  <si>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</si>
  <si>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</si>
  <si>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</si>
  <si>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</si>
  <si>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</si>
  <si>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</si>
  <si>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</si>
  <si>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</si>
  <si>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 年首都高等学校武术集体项目学生组混合八法五步一等奖省部级</t>
  </si>
  <si>
    <t>已达上限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</si>
  <si>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春季武术比赛</t>
    </r>
    <r>
      <rPr>
        <sz val="10.5"/>
        <color rgb="FF262626"/>
        <rFont val="Segoe UI"/>
        <family val="2"/>
      </rPr>
      <t xml:space="preserve">-06.14 </t>
    </r>
    <r>
      <rPr>
        <sz val="10.5"/>
        <color rgb="FF262626"/>
        <rFont val="宋体"/>
        <charset val="134"/>
      </rPr>
      <t>一等奖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</si>
  <si>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寒假线上运动打卡</t>
    </r>
    <r>
      <rPr>
        <sz val="10.5"/>
        <color rgb="FF262626"/>
        <rFont val="Segoe UI"/>
        <family val="2"/>
      </rPr>
      <t xml:space="preserve">-02.01. </t>
    </r>
    <r>
      <rPr>
        <sz val="10.5"/>
        <color rgb="FF262626"/>
        <rFont val="宋体"/>
        <charset val="134"/>
      </rPr>
      <t>优秀奖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</si>
  <si>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春季武术比赛</t>
    </r>
    <r>
      <rPr>
        <sz val="10.5"/>
        <color rgb="FF262626"/>
        <rFont val="Segoe UI"/>
        <family val="2"/>
      </rPr>
      <t xml:space="preserve">-06.14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</si>
  <si>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趣味户外素质拓展</t>
    </r>
    <r>
      <rPr>
        <sz val="10.5"/>
        <color rgb="FF262626"/>
        <rFont val="Segoe UI"/>
        <family val="2"/>
      </rPr>
      <t xml:space="preserve">-10.25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</si>
  <si>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春季班级杯拔河比赛</t>
    </r>
    <r>
      <rPr>
        <sz val="10.5"/>
        <color rgb="FF262626"/>
        <rFont val="Segoe UI"/>
        <family val="2"/>
      </rPr>
      <t xml:space="preserve">-06.10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</si>
  <si>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冬季跳绳精英赛运动员</t>
    </r>
    <r>
      <rPr>
        <sz val="10.5"/>
        <color rgb="FF262626"/>
        <rFont val="Segoe UI"/>
        <family val="2"/>
      </rPr>
      <t xml:space="preserve">-12.27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</si>
  <si>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春季运动会个人项目</t>
    </r>
    <r>
      <rPr>
        <sz val="10.5"/>
        <color rgb="FF262626"/>
        <rFont val="Segoe UI"/>
        <family val="2"/>
      </rPr>
      <t>-04.24</t>
    </r>
    <r>
      <rPr>
        <sz val="10.5"/>
        <color rgb="FF262626"/>
        <rFont val="宋体"/>
        <charset val="134"/>
      </rPr>
      <t>（</t>
    </r>
    <r>
      <rPr>
        <sz val="10.5"/>
        <color rgb="FF262626"/>
        <rFont val="Segoe UI"/>
        <family val="2"/>
      </rPr>
      <t>5000m</t>
    </r>
    <r>
      <rPr>
        <sz val="10.5"/>
        <color rgb="FF262626"/>
        <rFont val="宋体"/>
        <charset val="134"/>
      </rPr>
      <t>）参与奖</t>
    </r>
  </si>
  <si>
    <r>
      <rPr>
        <sz val="10.5"/>
        <color rgb="FF262626"/>
        <rFont val="宋体"/>
        <charset val="134"/>
      </rPr>
      <t>秋季新生运动会个人项目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charset val="134"/>
      </rPr>
      <t>（</t>
    </r>
    <r>
      <rPr>
        <sz val="10.5"/>
        <color rgb="FF262626"/>
        <rFont val="Segoe UI"/>
        <family val="2"/>
      </rPr>
      <t>200m</t>
    </r>
    <r>
      <rPr>
        <sz val="10.5"/>
        <color rgb="FF262626"/>
        <rFont val="宋体"/>
        <charset val="134"/>
      </rPr>
      <t>）参与奖</t>
    </r>
  </si>
  <si>
    <r>
      <rPr>
        <sz val="10.5"/>
        <color rgb="FF262626"/>
        <rFont val="宋体"/>
        <charset val="134"/>
      </rPr>
      <t>春季运动会个人项目</t>
    </r>
    <r>
      <rPr>
        <sz val="10.5"/>
        <color rgb="FF262626"/>
        <rFont val="Segoe UI"/>
        <family val="2"/>
      </rPr>
      <t>-04.24</t>
    </r>
    <r>
      <rPr>
        <sz val="10.5"/>
        <color rgb="FF262626"/>
        <rFont val="宋体"/>
        <charset val="134"/>
      </rPr>
      <t>（</t>
    </r>
    <r>
      <rPr>
        <sz val="10.5"/>
        <color rgb="FF262626"/>
        <rFont val="Segoe UI"/>
        <family val="2"/>
      </rPr>
      <t>1500m</t>
    </r>
    <r>
      <rPr>
        <sz val="10.5"/>
        <color rgb="FF262626"/>
        <rFont val="宋体"/>
        <charset val="134"/>
      </rPr>
      <t>）参与奖</t>
    </r>
  </si>
  <si>
    <r>
      <rPr>
        <sz val="10.5"/>
        <color rgb="FF262626"/>
        <rFont val="宋体"/>
        <charset val="134"/>
      </rPr>
      <t>秋季新生运动会团体项目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charset val="134"/>
      </rPr>
      <t>（障碍接力）参与奖</t>
    </r>
  </si>
  <si>
    <r>
      <rPr>
        <sz val="10.5"/>
        <color rgb="FF262626"/>
        <rFont val="宋体"/>
        <charset val="134"/>
      </rPr>
      <t>秋季新生运动会个人项目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charset val="134"/>
      </rPr>
      <t>（男子</t>
    </r>
    <r>
      <rPr>
        <sz val="10.5"/>
        <color rgb="FF262626"/>
        <rFont val="Segoe UI"/>
        <family val="2"/>
      </rPr>
      <t>4*100m</t>
    </r>
    <r>
      <rPr>
        <sz val="10.5"/>
        <color rgb="FF262626"/>
        <rFont val="宋体"/>
        <charset val="134"/>
      </rPr>
      <t>接力）参与奖</t>
    </r>
  </si>
  <si>
    <r>
      <rPr>
        <sz val="10.5"/>
        <color rgb="FF262626"/>
        <rFont val="宋体"/>
        <charset val="134"/>
      </rPr>
      <t>秋季新生运动会个人项目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charset val="134"/>
      </rPr>
      <t>（混合</t>
    </r>
    <r>
      <rPr>
        <sz val="10.5"/>
        <color rgb="FF262626"/>
        <rFont val="Segoe UI"/>
        <family val="2"/>
      </rPr>
      <t>8*400m</t>
    </r>
    <r>
      <rPr>
        <sz val="10.5"/>
        <color rgb="FF262626"/>
        <rFont val="宋体"/>
        <charset val="134"/>
      </rPr>
      <t>接力）参与奖</t>
    </r>
  </si>
  <si>
    <r>
      <rPr>
        <sz val="10.5"/>
        <color rgb="FF262626"/>
        <rFont val="宋体"/>
        <charset val="134"/>
      </rPr>
      <t>春季运动会个人项目</t>
    </r>
    <r>
      <rPr>
        <sz val="10.5"/>
        <color rgb="FF262626"/>
        <rFont val="Segoe UI"/>
        <family val="2"/>
      </rPr>
      <t>-04.24</t>
    </r>
    <r>
      <rPr>
        <sz val="10.5"/>
        <color rgb="FF262626"/>
        <rFont val="宋体"/>
        <charset val="134"/>
      </rPr>
      <t>（男子学生组</t>
    </r>
    <r>
      <rPr>
        <sz val="10.5"/>
        <color rgb="FF262626"/>
        <rFont val="Segoe UI"/>
        <family val="2"/>
      </rPr>
      <t>4</t>
    </r>
    <r>
      <rPr>
        <sz val="10.5"/>
        <color rgb="FF262626"/>
        <rFont val="宋体"/>
        <charset val="134"/>
      </rPr>
      <t>✖</t>
    </r>
    <r>
      <rPr>
        <sz val="10.5"/>
        <color rgb="FF262626"/>
        <rFont val="Segoe UI"/>
        <family val="2"/>
      </rPr>
      <t>100</t>
    </r>
    <r>
      <rPr>
        <sz val="10.5"/>
        <color rgb="FF262626"/>
        <rFont val="宋体"/>
        <charset val="134"/>
      </rPr>
      <t>米接力）优秀奖</t>
    </r>
  </si>
  <si>
    <t>体制健康测试大赛-男子坐位体前屈单项运动达人</t>
  </si>
  <si>
    <t>4.2体育类活动参与</t>
  </si>
  <si>
    <t>A类</t>
  </si>
  <si>
    <t>B类</t>
  </si>
  <si>
    <t>C类</t>
  </si>
  <si>
    <t>4.3学校阳光长跑获奖</t>
  </si>
  <si>
    <t>4.4学校体质测试合格</t>
  </si>
  <si>
    <r>
      <rPr>
        <sz val="10.5"/>
        <color rgb="FF262626"/>
        <rFont val="宋体"/>
        <charset val="134"/>
      </rPr>
      <t>体质测试</t>
    </r>
    <r>
      <rPr>
        <sz val="10.5"/>
        <color rgb="FF262626"/>
        <rFont val="Segoe UI"/>
        <family val="2"/>
      </rPr>
      <t xml:space="preserve">2025-2026 </t>
    </r>
    <r>
      <rPr>
        <sz val="10.5"/>
        <color rgb="FF262626"/>
        <rFont val="宋体"/>
        <charset val="134"/>
      </rPr>
      <t>合格</t>
    </r>
    <r>
      <rPr>
        <sz val="10.5"/>
        <color rgb="FF262626"/>
        <rFont val="Segoe UI"/>
        <family val="2"/>
      </rPr>
      <t>74.9</t>
    </r>
  </si>
  <si>
    <t>体育类总分</t>
  </si>
  <si>
    <t>五、美育部分
 (上限15分)</t>
  </si>
  <si>
    <t>5.1文艺类竞赛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</si>
  <si>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春季运动会海报征集</t>
    </r>
    <r>
      <rPr>
        <sz val="10.5"/>
        <color rgb="FF262626"/>
        <rFont val="Segoe UI"/>
        <family val="2"/>
      </rPr>
      <t xml:space="preserve">-04.10 </t>
    </r>
    <r>
      <rPr>
        <sz val="10.5"/>
        <color rgb="FF262626"/>
        <rFont val="宋体"/>
        <charset val="134"/>
      </rPr>
      <t>优秀奖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</si>
  <si>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“</t>
    </r>
    <r>
      <rPr>
        <sz val="10.5"/>
        <color rgb="FF262626"/>
        <rFont val="宋体"/>
        <charset val="134"/>
      </rPr>
      <t>艺润心林，暖启新阳</t>
    </r>
    <r>
      <rPr>
        <sz val="10.5"/>
        <color rgb="FF262626"/>
        <rFont val="Segoe UI"/>
        <family val="2"/>
      </rPr>
      <t>”</t>
    </r>
    <r>
      <rPr>
        <sz val="10.5"/>
        <color rgb="FF262626"/>
        <rFont val="宋体"/>
        <charset val="134"/>
      </rPr>
      <t>寒假心理健康艺术打卡活动</t>
    </r>
    <r>
      <rPr>
        <sz val="10.5"/>
        <color rgb="FF262626"/>
        <rFont val="Segoe UI"/>
        <family val="2"/>
      </rPr>
      <t xml:space="preserve">2026.2.13-2026.3.9 </t>
    </r>
    <r>
      <rPr>
        <sz val="10.5"/>
        <color rgb="FF262626"/>
        <rFont val="宋体"/>
        <charset val="134"/>
      </rPr>
      <t>优秀奖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</si>
  <si>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年度艺术设计学院四六级打卡活动</t>
    </r>
    <r>
      <rPr>
        <sz val="10.5"/>
        <color rgb="FF262626"/>
        <rFont val="Segoe UI"/>
        <family val="2"/>
      </rPr>
      <t xml:space="preserve">2025.11.22 </t>
    </r>
    <r>
      <rPr>
        <sz val="10.5"/>
        <color rgb="FF262626"/>
        <rFont val="宋体"/>
        <charset val="134"/>
      </rPr>
      <t>优秀奖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</si>
  <si>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年度艺术设计学院四六级打卡活动</t>
    </r>
    <r>
      <rPr>
        <sz val="10.5"/>
        <color rgb="FF262626"/>
        <rFont val="Segoe UI"/>
        <family val="2"/>
      </rPr>
      <t xml:space="preserve">2026.5.3 </t>
    </r>
    <r>
      <rPr>
        <sz val="10.5"/>
        <color rgb="FF262626"/>
        <rFont val="宋体"/>
        <charset val="134"/>
      </rPr>
      <t>优秀奖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</si>
  <si>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艺术设计学院防范电信网络诈骗作品征集大赛</t>
    </r>
    <r>
      <rPr>
        <sz val="10.5"/>
        <color rgb="FF262626"/>
        <rFont val="Segoe UI"/>
        <family val="2"/>
      </rPr>
      <t xml:space="preserve">3.19 </t>
    </r>
    <r>
      <rPr>
        <sz val="10.5"/>
        <color rgb="FF262626"/>
        <rFont val="宋体"/>
        <charset val="134"/>
      </rPr>
      <t>一等奖</t>
    </r>
  </si>
  <si>
    <r>
      <t>综素</t>
    </r>
    <r>
      <rPr>
        <sz val="10.5"/>
        <color rgb="FFFF0000"/>
        <rFont val="Segoe UI"/>
        <family val="2"/>
      </rPr>
      <t>-25-26</t>
    </r>
    <r>
      <rPr>
        <sz val="10.5"/>
        <color rgb="FFFF0000"/>
        <rFont val="宋体"/>
        <charset val="134"/>
      </rPr>
      <t>艺术设计学院</t>
    </r>
    <r>
      <rPr>
        <sz val="10.5"/>
        <color rgb="FFFF0000"/>
        <rFont val="Segoe UI"/>
        <family val="2"/>
      </rPr>
      <t>-</t>
    </r>
    <r>
      <rPr>
        <sz val="10.5"/>
        <color rgb="FFFF0000"/>
        <rFont val="宋体"/>
        <charset val="134"/>
      </rPr>
      <t>林影服饰设计大赛</t>
    </r>
    <r>
      <rPr>
        <sz val="10.5"/>
        <color rgb="FFFF0000"/>
        <rFont val="Segoe UI"/>
        <family val="2"/>
      </rPr>
      <t xml:space="preserve">-05.27 </t>
    </r>
    <r>
      <rPr>
        <sz val="10.5"/>
        <color rgb="FFFF0000"/>
        <rFont val="宋体"/>
        <charset val="134"/>
      </rPr>
      <t>校级参与奖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</si>
  <si>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十佳歌手大赛海选</t>
    </r>
    <r>
      <rPr>
        <sz val="10.5"/>
        <color rgb="FF262626"/>
        <rFont val="Segoe UI"/>
        <family val="2"/>
      </rPr>
      <t xml:space="preserve">-03.05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</si>
  <si>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元旦游园会</t>
    </r>
    <r>
      <rPr>
        <sz val="10.5"/>
        <color rgb="FF262626"/>
        <rFont val="Segoe UI"/>
        <family val="2"/>
      </rPr>
      <t xml:space="preserve">-12.29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</si>
  <si>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五月的花海合唱</t>
    </r>
    <r>
      <rPr>
        <sz val="10.5"/>
        <color rgb="FF262626"/>
        <rFont val="Segoe UI"/>
        <family val="2"/>
      </rPr>
      <t xml:space="preserve">-05.01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</si>
  <si>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设计</t>
    </r>
    <r>
      <rPr>
        <sz val="10.5"/>
        <color rgb="FF262626"/>
        <rFont val="Segoe UI"/>
        <family val="2"/>
      </rPr>
      <t>·</t>
    </r>
    <r>
      <rPr>
        <sz val="10.5"/>
        <color rgb="FF262626"/>
        <rFont val="宋体"/>
        <charset val="134"/>
      </rPr>
      <t>手工艺大赛</t>
    </r>
    <r>
      <rPr>
        <sz val="10.5"/>
        <color rgb="FF262626"/>
        <rFont val="Segoe UI"/>
        <family val="2"/>
      </rPr>
      <t xml:space="preserve">-4.20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</si>
  <si>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英语四六级模拟考试</t>
    </r>
    <r>
      <rPr>
        <sz val="10.5"/>
        <color rgb="FF262626"/>
        <rFont val="Segoe UI"/>
        <family val="2"/>
      </rPr>
      <t xml:space="preserve">-11.22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</si>
  <si>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“5·25”</t>
    </r>
    <r>
      <rPr>
        <sz val="10.5"/>
        <color rgb="FF262626"/>
        <rFont val="宋体"/>
        <charset val="134"/>
      </rPr>
      <t>心理季丨</t>
    </r>
    <r>
      <rPr>
        <sz val="10.5"/>
        <color rgb="FF262626"/>
        <rFont val="Segoe UI"/>
        <family val="2"/>
      </rPr>
      <t>“</t>
    </r>
    <r>
      <rPr>
        <sz val="10.5"/>
        <color rgb="FF262626"/>
        <rFont val="宋体"/>
        <charset val="134"/>
      </rPr>
      <t>心绘新程，爱之札记</t>
    </r>
    <r>
      <rPr>
        <sz val="10.5"/>
        <color rgb="FF262626"/>
        <rFont val="Segoe UI"/>
        <family val="2"/>
      </rPr>
      <t>”</t>
    </r>
    <r>
      <rPr>
        <sz val="10.5"/>
        <color rgb="FF262626"/>
        <rFont val="宋体"/>
        <charset val="134"/>
      </rPr>
      <t>第五届《大学生心理健康》课堂笔记本封面设计大赛</t>
    </r>
    <r>
      <rPr>
        <sz val="10.5"/>
        <color rgb="FF262626"/>
        <rFont val="Segoe UI"/>
        <family val="2"/>
      </rPr>
      <t xml:space="preserve">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</si>
  <si>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年艺术设计学院</t>
    </r>
    <r>
      <rPr>
        <sz val="10.5"/>
        <color rgb="FF262626"/>
        <rFont val="Segoe UI"/>
        <family val="2"/>
      </rPr>
      <t xml:space="preserve"> </t>
    </r>
    <r>
      <rPr>
        <sz val="10.5"/>
        <color rgb="FF262626"/>
        <rFont val="宋体"/>
        <charset val="134"/>
      </rPr>
      <t>诚信考试海报</t>
    </r>
    <r>
      <rPr>
        <sz val="10.5"/>
        <color rgb="FF262626"/>
        <rFont val="Segoe UI"/>
        <family val="2"/>
      </rPr>
      <t xml:space="preserve">4.28 </t>
    </r>
    <r>
      <rPr>
        <sz val="10.5"/>
        <color rgb="FF262626"/>
        <rFont val="宋体"/>
        <charset val="134"/>
      </rPr>
      <t>参与奖</t>
    </r>
  </si>
  <si>
    <t>综素-25-26艺术设计学院“寻秋拾趣”生态之书设计大赛10.19</t>
  </si>
  <si>
    <t>5.2文艺类活动参与</t>
  </si>
  <si>
    <t>综素-25-26艺术设计学院-春季运动会风采展海选-04.10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</si>
  <si>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</si>
  <si>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</si>
  <si>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</si>
  <si>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</si>
  <si>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</si>
  <si>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</si>
  <si>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113小时</t>
  </si>
  <si>
    <t>本学年二课堂次数</t>
  </si>
  <si>
    <t>企事业单位连续实习一个月以上</t>
  </si>
  <si>
    <t>参与学校组织的无偿献血</t>
  </si>
  <si>
    <t>1次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</si>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</sst>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0.5"/>
      <color rgb="FF262626"/>
      <name val="Segoe UI"/>
      <family val="2"/>
    </font>
    <font>
      <sz val="10.5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0"/>
      <color rgb="FF000000"/>
      <name val="微软雅黑"/>
      <charset val="134"/>
    </font>
    <font>
      <sz val="8"/>
      <color rgb="FF262626"/>
      <name val="Segoe UI"/>
      <family val="2"/>
    </font>
    <font>
      <sz val="10.5"/>
      <color rgb="FFFF0000"/>
      <name val="宋体"/>
      <charset val="134"/>
    </font>
    <font>
      <sz val="8"/>
      <name val="宋体"/>
      <charset val="134"/>
    </font>
    <font>
      <sz val="10.5"/>
      <color rgb="FFFF0000"/>
      <name val="Segoe UI"/>
      <family val="2"/>
    </font>
    <font>
      <sz val="9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4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18" xfId="0" applyFont="1" applyBorder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12" xfId="0" applyFont="1" applyBorder="1">
      <alignment vertical="center"/>
    </xf>
    <xf numFmtId="0" fontId="13" fillId="0" borderId="18" xfId="0" applyFont="1" applyBorder="1">
      <alignment vertical="center"/>
    </xf>
    <xf numFmtId="0" fontId="13" fillId="0" borderId="21" xfId="0" applyFont="1" applyBorder="1">
      <alignment vertical="center"/>
    </xf>
    <xf numFmtId="0" fontId="13" fillId="0" borderId="24" xfId="0" applyFont="1" applyBorder="1">
      <alignment vertical="center"/>
    </xf>
    <xf numFmtId="0" fontId="1" fillId="0" borderId="0" xfId="0" applyFont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6" fillId="0" borderId="30" xfId="0" applyFont="1" applyBorder="1">
      <alignment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3" fillId="0" borderId="13" xfId="0" applyFont="1" applyBorder="1">
      <alignment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0" borderId="24" xfId="0" applyFont="1" applyBorder="1">
      <alignment vertical="center"/>
    </xf>
    <xf numFmtId="0" fontId="13" fillId="0" borderId="0" xfId="0" applyFont="1">
      <alignment vertical="center"/>
    </xf>
    <xf numFmtId="49" fontId="1" fillId="2" borderId="33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8" fillId="0" borderId="12" xfId="0" applyFont="1" applyBorder="1">
      <alignment vertical="center"/>
    </xf>
    <xf numFmtId="0" fontId="19" fillId="2" borderId="17" xfId="0" applyNumberFormat="1" applyFont="1" applyFill="1" applyBorder="1" applyAlignment="1">
      <alignment horizontal="center" vertical="center"/>
    </xf>
    <xf numFmtId="0" fontId="0" fillId="0" borderId="18" xfId="0" applyNumberFormat="1" applyBorder="1" applyAlignment="1">
      <alignment vertical="center" wrapText="1"/>
    </xf>
    <xf numFmtId="49" fontId="1" fillId="2" borderId="28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5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 wrapText="1"/>
    </xf>
    <xf numFmtId="0" fontId="8" fillId="2" borderId="40" xfId="0" applyNumberFormat="1" applyFont="1" applyFill="1" applyBorder="1" applyAlignment="1">
      <alignment horizontal="center" vertical="center"/>
    </xf>
    <xf numFmtId="0" fontId="9" fillId="2" borderId="40" xfId="0" applyNumberFormat="1" applyFont="1" applyFill="1" applyBorder="1" applyAlignment="1">
      <alignment horizontal="center" vertical="center"/>
    </xf>
    <xf numFmtId="0" fontId="10" fillId="2" borderId="40" xfId="0" applyNumberFormat="1" applyFont="1" applyFill="1" applyBorder="1" applyAlignment="1">
      <alignment horizontal="center" vertical="center"/>
    </xf>
    <xf numFmtId="0" fontId="11" fillId="2" borderId="40" xfId="0" applyNumberFormat="1" applyFont="1" applyFill="1" applyBorder="1" applyAlignment="1">
      <alignment horizontal="center" vertical="center"/>
    </xf>
    <xf numFmtId="0" fontId="11" fillId="2" borderId="41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49" fontId="1" fillId="2" borderId="42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3" fillId="4" borderId="27" xfId="0" applyNumberFormat="1" applyFont="1" applyFill="1" applyBorder="1" applyAlignment="1">
      <alignment horizontal="center" vertical="center" wrapText="1"/>
    </xf>
    <xf numFmtId="49" fontId="3" fillId="4" borderId="32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3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6" xfId="0" applyNumberFormat="1" applyFont="1" applyFill="1" applyBorder="1" applyAlignment="1">
      <alignment horizontal="center" vertical="center" wrapText="1"/>
    </xf>
    <xf numFmtId="0" fontId="3" fillId="2" borderId="37" xfId="0" applyNumberFormat="1" applyFont="1" applyFill="1" applyBorder="1" applyAlignment="1">
      <alignment horizontal="center" vertical="center" wrapText="1"/>
    </xf>
    <xf numFmtId="0" fontId="3" fillId="2" borderId="38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0" fontId="3" fillId="3" borderId="29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6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画板 1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05"/>
  <sheetViews>
    <sheetView showGridLines="0" tabSelected="1" view="pageBreakPreview" topLeftCell="C70" zoomScale="145" zoomScaleNormal="145" workbookViewId="0">
      <selection activeCell="E82" sqref="E82:I82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49.33203125" style="4" customWidth="1"/>
    <col min="5" max="5" width="6.83203125" style="5" customWidth="1"/>
    <col min="6" max="8" width="6.6640625" style="5" customWidth="1"/>
    <col min="9" max="9" width="29" style="1" customWidth="1"/>
    <col min="10" max="252" width="8.6640625" style="1" customWidth="1"/>
  </cols>
  <sheetData>
    <row r="1" spans="1:252" ht="17.5" x14ac:dyDescent="0.25">
      <c r="A1" s="126" t="s">
        <v>0</v>
      </c>
      <c r="B1" s="127"/>
      <c r="C1" s="127"/>
      <c r="D1" s="127"/>
      <c r="E1" s="127"/>
      <c r="F1" s="127"/>
      <c r="G1" s="127"/>
      <c r="H1" s="127"/>
      <c r="I1" s="128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251401503</v>
      </c>
      <c r="G2" s="10" t="s">
        <v>6</v>
      </c>
      <c r="H2" s="10" t="s">
        <v>7</v>
      </c>
      <c r="I2" s="12">
        <v>1403</v>
      </c>
    </row>
    <row r="3" spans="1:252" ht="19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129"/>
      <c r="B4" s="130"/>
      <c r="C4" s="130"/>
      <c r="D4" s="130"/>
      <c r="E4" s="130"/>
      <c r="F4" s="130"/>
      <c r="G4" s="130"/>
      <c r="H4" s="130"/>
      <c r="I4" s="131"/>
    </row>
    <row r="5" spans="1:252" ht="25" customHeight="1" x14ac:dyDescent="0.25">
      <c r="A5" s="18" t="s">
        <v>16</v>
      </c>
      <c r="B5" s="95"/>
      <c r="C5" s="97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132"/>
      <c r="B6" s="115"/>
      <c r="C6" s="115"/>
      <c r="D6" s="115"/>
      <c r="E6" s="115"/>
      <c r="F6" s="115"/>
      <c r="G6" s="115"/>
      <c r="H6" s="115"/>
      <c r="I6" s="115"/>
    </row>
    <row r="7" spans="1:252" ht="15" x14ac:dyDescent="0.25">
      <c r="A7" s="99" t="s">
        <v>18</v>
      </c>
      <c r="B7" s="105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99"/>
      <c r="B8" s="106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7" x14ac:dyDescent="0.25">
      <c r="A9" s="99"/>
      <c r="B9" s="106"/>
      <c r="C9" s="80" t="s">
        <v>22</v>
      </c>
      <c r="D9" s="34" t="s">
        <v>23</v>
      </c>
      <c r="E9" s="28">
        <v>0.5</v>
      </c>
      <c r="F9" s="29">
        <v>0.5</v>
      </c>
      <c r="G9" s="30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9"/>
      <c r="B10" s="107"/>
      <c r="C10" s="136"/>
      <c r="D10" s="36" t="s">
        <v>24</v>
      </c>
      <c r="E10" s="28">
        <v>0.5</v>
      </c>
      <c r="F10" s="29">
        <v>0.5</v>
      </c>
      <c r="G10" s="30">
        <v>0.5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 x14ac:dyDescent="0.25">
      <c r="A11" s="99"/>
      <c r="B11" s="107" t="s">
        <v>25</v>
      </c>
      <c r="C11" s="137"/>
      <c r="D11" s="37" t="s">
        <v>26</v>
      </c>
      <c r="E11" s="28">
        <v>1.5</v>
      </c>
      <c r="F11" s="29">
        <v>1.5</v>
      </c>
      <c r="G11" s="30">
        <v>1.5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9"/>
      <c r="B12" s="108"/>
      <c r="C12" s="138"/>
      <c r="D12" s="38" t="s">
        <v>27</v>
      </c>
      <c r="E12" s="28">
        <v>1.5</v>
      </c>
      <c r="F12" s="29">
        <v>1.5</v>
      </c>
      <c r="G12" s="30">
        <v>1.5</v>
      </c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9"/>
      <c r="B13" s="108"/>
      <c r="C13" s="138"/>
      <c r="D13" s="37" t="s">
        <v>28</v>
      </c>
      <c r="E13" s="28">
        <v>1.5</v>
      </c>
      <c r="F13" s="29">
        <v>1.5</v>
      </c>
      <c r="G13" s="30">
        <v>1.5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99"/>
      <c r="B14" s="108"/>
      <c r="C14" s="138"/>
      <c r="D14" s="39" t="s">
        <v>29</v>
      </c>
      <c r="E14" s="28">
        <v>0.8</v>
      </c>
      <c r="F14" s="29"/>
      <c r="G14" s="30"/>
      <c r="H14" s="31"/>
      <c r="I14" s="84" t="s">
        <v>30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7" x14ac:dyDescent="0.25">
      <c r="A15" s="99"/>
      <c r="B15" s="105"/>
      <c r="C15" s="139"/>
      <c r="D15" s="40" t="s">
        <v>31</v>
      </c>
      <c r="E15" s="41">
        <v>0.8</v>
      </c>
      <c r="F15" s="29"/>
      <c r="G15" s="30"/>
      <c r="H15" s="31"/>
      <c r="I15" s="85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 x14ac:dyDescent="0.25">
      <c r="A16" s="99"/>
      <c r="B16" s="133" t="s">
        <v>32</v>
      </c>
      <c r="C16" s="134"/>
      <c r="D16" s="135"/>
      <c r="E16" s="28">
        <f>SUM(E7:E15)</f>
        <v>7.1</v>
      </c>
      <c r="F16" s="29">
        <v>5.5</v>
      </c>
      <c r="G16" s="30">
        <v>5.5</v>
      </c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5" customHeight="1" x14ac:dyDescent="0.25">
      <c r="A17" s="121"/>
      <c r="B17" s="121"/>
      <c r="C17" s="121"/>
      <c r="D17" s="121"/>
      <c r="E17" s="121"/>
      <c r="F17" s="121"/>
      <c r="G17" s="121"/>
      <c r="H17" s="121"/>
      <c r="I17" s="12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4" x14ac:dyDescent="0.25">
      <c r="A18" s="100" t="s">
        <v>33</v>
      </c>
      <c r="B18" s="26" t="s">
        <v>34</v>
      </c>
      <c r="C18" s="42"/>
      <c r="D18" s="27"/>
      <c r="E18" s="43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101"/>
      <c r="B19" s="106" t="s">
        <v>35</v>
      </c>
      <c r="C19" s="17" t="s">
        <v>36</v>
      </c>
      <c r="D19" s="27"/>
      <c r="E19" s="43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8.5" x14ac:dyDescent="0.25">
      <c r="A20" s="101"/>
      <c r="B20" s="109"/>
      <c r="C20" s="17" t="s">
        <v>37</v>
      </c>
      <c r="D20" s="27"/>
      <c r="E20" s="43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28.5" x14ac:dyDescent="0.25">
      <c r="A21" s="101"/>
      <c r="B21" s="109"/>
      <c r="C21" s="19" t="s">
        <v>38</v>
      </c>
      <c r="D21" s="45" t="s">
        <v>39</v>
      </c>
      <c r="E21" s="28">
        <v>16</v>
      </c>
      <c r="F21" s="46">
        <v>0</v>
      </c>
      <c r="G21" s="47">
        <v>16</v>
      </c>
      <c r="H21" s="48"/>
      <c r="I21" s="49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9" x14ac:dyDescent="0.25">
      <c r="A22" s="101"/>
      <c r="B22" s="109"/>
      <c r="C22" s="17" t="s">
        <v>40</v>
      </c>
      <c r="D22" s="27"/>
      <c r="E22" s="43"/>
      <c r="F22" s="29"/>
      <c r="G22" s="30"/>
      <c r="H22" s="31"/>
      <c r="I22" s="32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101"/>
      <c r="B23" s="107" t="s">
        <v>41</v>
      </c>
      <c r="C23" s="50" t="s">
        <v>42</v>
      </c>
      <c r="D23" s="50"/>
      <c r="E23" s="43"/>
      <c r="F23" s="29"/>
      <c r="G23" s="30"/>
      <c r="H23" s="31"/>
      <c r="I23" s="51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101"/>
      <c r="B24" s="108"/>
      <c r="C24" s="50" t="s">
        <v>43</v>
      </c>
      <c r="D24" s="50"/>
      <c r="E24" s="43"/>
      <c r="F24" s="29"/>
      <c r="G24" s="30"/>
      <c r="H24" s="31"/>
      <c r="I24" s="51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101"/>
      <c r="B25" s="108"/>
      <c r="C25" s="52" t="s">
        <v>44</v>
      </c>
      <c r="D25" s="52"/>
      <c r="E25" s="43"/>
      <c r="F25" s="29"/>
      <c r="G25" s="30"/>
      <c r="H25" s="31"/>
      <c r="I25" s="51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 x14ac:dyDescent="0.25">
      <c r="A26" s="101"/>
      <c r="B26" s="108"/>
      <c r="C26" s="53" t="s">
        <v>45</v>
      </c>
      <c r="D26" s="53"/>
      <c r="E26" s="43"/>
      <c r="F26" s="29"/>
      <c r="G26" s="30"/>
      <c r="H26" s="31"/>
      <c r="I26" s="5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101"/>
      <c r="B27" s="105"/>
      <c r="C27" s="53" t="s">
        <v>46</v>
      </c>
      <c r="D27" s="53"/>
      <c r="E27" s="43"/>
      <c r="F27" s="29"/>
      <c r="G27" s="30"/>
      <c r="H27" s="31"/>
      <c r="I27" s="51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8.5" customHeight="1" x14ac:dyDescent="0.25">
      <c r="A28" s="101"/>
      <c r="B28" s="111" t="s">
        <v>47</v>
      </c>
      <c r="C28" s="112"/>
      <c r="D28" s="113"/>
      <c r="E28" s="43">
        <f>SUM(E18:E27)*0.15</f>
        <v>2.4</v>
      </c>
      <c r="F28" s="29">
        <v>0</v>
      </c>
      <c r="G28" s="30">
        <v>2.4</v>
      </c>
      <c r="H28" s="31"/>
      <c r="I28" s="44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5" customHeight="1" x14ac:dyDescent="0.25">
      <c r="A29" s="123"/>
      <c r="B29" s="124"/>
      <c r="C29" s="124"/>
      <c r="D29" s="124"/>
      <c r="E29" s="124"/>
      <c r="F29" s="124"/>
      <c r="G29" s="124"/>
      <c r="H29" s="124"/>
      <c r="I29" s="124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100" t="s">
        <v>48</v>
      </c>
      <c r="B30" s="107" t="s">
        <v>49</v>
      </c>
      <c r="C30" s="42"/>
      <c r="D30" s="54" t="s">
        <v>50</v>
      </c>
      <c r="E30" s="55">
        <v>9</v>
      </c>
      <c r="F30" s="81">
        <v>15</v>
      </c>
      <c r="G30" s="89">
        <v>15</v>
      </c>
      <c r="H30" s="31"/>
      <c r="I30" s="86" t="s">
        <v>51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7" x14ac:dyDescent="0.25">
      <c r="A31" s="101"/>
      <c r="B31" s="107"/>
      <c r="C31" s="56"/>
      <c r="D31" s="57" t="s">
        <v>52</v>
      </c>
      <c r="E31" s="55">
        <v>4</v>
      </c>
      <c r="F31" s="82"/>
      <c r="G31" s="90"/>
      <c r="H31" s="31"/>
      <c r="I31" s="87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7" x14ac:dyDescent="0.25">
      <c r="A32" s="101"/>
      <c r="B32" s="107"/>
      <c r="C32" s="56"/>
      <c r="D32" s="57" t="s">
        <v>53</v>
      </c>
      <c r="E32" s="55">
        <v>1</v>
      </c>
      <c r="F32" s="82"/>
      <c r="G32" s="90"/>
      <c r="H32" s="31"/>
      <c r="I32" s="87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7" x14ac:dyDescent="0.25">
      <c r="A33" s="101"/>
      <c r="B33" s="107"/>
      <c r="C33" s="56"/>
      <c r="D33" s="57" t="s">
        <v>54</v>
      </c>
      <c r="E33" s="55">
        <v>1</v>
      </c>
      <c r="F33" s="82"/>
      <c r="G33" s="90"/>
      <c r="H33" s="31"/>
      <c r="I33" s="8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7" x14ac:dyDescent="0.25">
      <c r="A34" s="101"/>
      <c r="B34" s="107"/>
      <c r="C34" s="56"/>
      <c r="D34" s="57" t="s">
        <v>55</v>
      </c>
      <c r="E34" s="55">
        <v>1</v>
      </c>
      <c r="F34" s="82"/>
      <c r="G34" s="90"/>
      <c r="H34" s="31"/>
      <c r="I34" s="87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7" x14ac:dyDescent="0.25">
      <c r="A35" s="101"/>
      <c r="B35" s="107"/>
      <c r="C35" s="56"/>
      <c r="D35" s="57" t="s">
        <v>56</v>
      </c>
      <c r="E35" s="55">
        <v>0.5</v>
      </c>
      <c r="F35" s="82"/>
      <c r="G35" s="90"/>
      <c r="H35" s="31"/>
      <c r="I35" s="87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7" x14ac:dyDescent="0.25">
      <c r="A36" s="101"/>
      <c r="B36" s="107"/>
      <c r="C36" s="56"/>
      <c r="D36" s="57" t="s">
        <v>57</v>
      </c>
      <c r="E36" s="55">
        <v>1</v>
      </c>
      <c r="F36" s="82"/>
      <c r="G36" s="90"/>
      <c r="H36" s="31"/>
      <c r="I36" s="87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7" x14ac:dyDescent="0.25">
      <c r="A37" s="101"/>
      <c r="B37" s="107"/>
      <c r="C37" s="56"/>
      <c r="D37" s="57" t="s">
        <v>58</v>
      </c>
      <c r="E37" s="60">
        <v>0.625</v>
      </c>
      <c r="F37" s="82"/>
      <c r="G37" s="90"/>
      <c r="H37" s="31"/>
      <c r="I37" s="87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7" x14ac:dyDescent="0.25">
      <c r="A38" s="101"/>
      <c r="B38" s="107"/>
      <c r="C38" s="56"/>
      <c r="D38" s="57" t="s">
        <v>59</v>
      </c>
      <c r="E38" s="55">
        <v>1.25</v>
      </c>
      <c r="F38" s="82"/>
      <c r="G38" s="90"/>
      <c r="H38" s="31"/>
      <c r="I38" s="87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7" x14ac:dyDescent="0.25">
      <c r="A39" s="101"/>
      <c r="B39" s="107"/>
      <c r="C39" s="56"/>
      <c r="D39" s="57" t="s">
        <v>60</v>
      </c>
      <c r="E39" s="55">
        <v>0.3125</v>
      </c>
      <c r="F39" s="82"/>
      <c r="G39" s="90"/>
      <c r="H39" s="31"/>
      <c r="I39" s="87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17" x14ac:dyDescent="0.25">
      <c r="A40" s="101"/>
      <c r="B40" s="107"/>
      <c r="C40" s="56"/>
      <c r="D40" s="57" t="s">
        <v>61</v>
      </c>
      <c r="E40" s="55">
        <v>0.125</v>
      </c>
      <c r="F40" s="82"/>
      <c r="G40" s="90"/>
      <c r="H40" s="31"/>
      <c r="I40" s="87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17" x14ac:dyDescent="0.25">
      <c r="A41" s="101"/>
      <c r="B41" s="107"/>
      <c r="C41" s="56"/>
      <c r="D41" s="57" t="s">
        <v>62</v>
      </c>
      <c r="E41" s="55">
        <v>0.625</v>
      </c>
      <c r="F41" s="82"/>
      <c r="G41" s="90"/>
      <c r="H41" s="31"/>
      <c r="I41" s="87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17" x14ac:dyDescent="0.25">
      <c r="A42" s="101"/>
      <c r="B42" s="107"/>
      <c r="C42" s="56"/>
      <c r="D42" s="57" t="s">
        <v>63</v>
      </c>
      <c r="E42" s="55">
        <v>0.3125</v>
      </c>
      <c r="F42" s="82"/>
      <c r="G42" s="90"/>
      <c r="H42" s="31"/>
      <c r="I42" s="87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17" x14ac:dyDescent="0.25">
      <c r="A43" s="101"/>
      <c r="B43" s="107"/>
      <c r="C43" s="56"/>
      <c r="D43" s="57" t="s">
        <v>64</v>
      </c>
      <c r="E43" s="55">
        <v>4</v>
      </c>
      <c r="F43" s="82"/>
      <c r="G43" s="90"/>
      <c r="H43" s="31"/>
      <c r="I43" s="87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s="3" customFormat="1" ht="17" x14ac:dyDescent="0.25">
      <c r="A44" s="101"/>
      <c r="B44" s="107"/>
      <c r="C44" s="56"/>
      <c r="D44" s="61" t="s">
        <v>65</v>
      </c>
      <c r="E44" s="55">
        <v>1.5</v>
      </c>
      <c r="F44" s="82"/>
      <c r="G44" s="90"/>
      <c r="H44" s="31"/>
      <c r="I44" s="87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</row>
    <row r="45" spans="1:252" s="3" customFormat="1" ht="15" x14ac:dyDescent="0.25">
      <c r="A45" s="101"/>
      <c r="B45" s="107" t="s">
        <v>66</v>
      </c>
      <c r="C45" s="56" t="s">
        <v>67</v>
      </c>
      <c r="D45" s="50"/>
      <c r="E45" s="43"/>
      <c r="F45" s="82"/>
      <c r="G45" s="90"/>
      <c r="H45" s="31"/>
      <c r="I45" s="87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</row>
    <row r="46" spans="1:252" s="3" customFormat="1" ht="15" x14ac:dyDescent="0.25">
      <c r="A46" s="101"/>
      <c r="B46" s="108"/>
      <c r="C46" s="56" t="s">
        <v>68</v>
      </c>
      <c r="E46" s="43"/>
      <c r="F46" s="82"/>
      <c r="G46" s="90"/>
      <c r="H46" s="31"/>
      <c r="I46" s="87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</row>
    <row r="47" spans="1:252" s="3" customFormat="1" ht="15" x14ac:dyDescent="0.25">
      <c r="A47" s="101"/>
      <c r="B47" s="105"/>
      <c r="C47" s="56" t="s">
        <v>69</v>
      </c>
      <c r="D47" s="27"/>
      <c r="E47" s="43"/>
      <c r="F47" s="82"/>
      <c r="G47" s="90"/>
      <c r="H47" s="31"/>
      <c r="I47" s="87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</row>
    <row r="48" spans="1:252" s="3" customFormat="1" ht="15" x14ac:dyDescent="0.25">
      <c r="A48" s="101"/>
      <c r="B48" s="35" t="s">
        <v>70</v>
      </c>
      <c r="C48" s="42"/>
      <c r="D48" s="27"/>
      <c r="E48" s="43"/>
      <c r="F48" s="82"/>
      <c r="G48" s="90"/>
      <c r="H48" s="31"/>
      <c r="I48" s="87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</row>
    <row r="49" spans="1:252" s="3" customFormat="1" ht="17" x14ac:dyDescent="0.25">
      <c r="A49" s="101"/>
      <c r="B49" s="35" t="s">
        <v>71</v>
      </c>
      <c r="C49" s="42"/>
      <c r="D49" s="62" t="s">
        <v>72</v>
      </c>
      <c r="E49" s="43">
        <v>0.5</v>
      </c>
      <c r="F49" s="83"/>
      <c r="G49" s="91"/>
      <c r="H49" s="31"/>
      <c r="I49" s="88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</row>
    <row r="50" spans="1:252" ht="15" x14ac:dyDescent="0.25">
      <c r="A50" s="101"/>
      <c r="B50" s="111" t="s">
        <v>73</v>
      </c>
      <c r="C50" s="112"/>
      <c r="D50" s="113"/>
      <c r="E50" s="43">
        <v>15</v>
      </c>
      <c r="F50" s="29">
        <v>15</v>
      </c>
      <c r="G50" s="30">
        <v>15</v>
      </c>
      <c r="H50" s="31"/>
      <c r="I50" s="32"/>
    </row>
    <row r="51" spans="1:252" ht="5" customHeight="1" x14ac:dyDescent="0.25">
      <c r="A51" s="123"/>
      <c r="B51" s="124"/>
      <c r="C51" s="124"/>
      <c r="D51" s="124"/>
      <c r="E51" s="124"/>
      <c r="F51" s="124"/>
      <c r="G51" s="124"/>
      <c r="H51" s="124"/>
      <c r="I51" s="125"/>
    </row>
    <row r="52" spans="1:252" ht="17" x14ac:dyDescent="0.25">
      <c r="A52" s="102" t="s">
        <v>74</v>
      </c>
      <c r="B52" s="106" t="s">
        <v>75</v>
      </c>
      <c r="C52" s="63"/>
      <c r="D52" s="38" t="s">
        <v>76</v>
      </c>
      <c r="E52" s="43">
        <v>0.75</v>
      </c>
      <c r="F52" s="29">
        <v>0.75</v>
      </c>
      <c r="G52" s="30">
        <v>0.75</v>
      </c>
      <c r="H52" s="31"/>
      <c r="I52" s="32"/>
    </row>
    <row r="53" spans="1:252" ht="17" x14ac:dyDescent="0.25">
      <c r="A53" s="103"/>
      <c r="B53" s="106"/>
      <c r="C53" s="64"/>
      <c r="D53" s="37" t="s">
        <v>77</v>
      </c>
      <c r="E53" s="43">
        <v>0.75</v>
      </c>
      <c r="F53" s="29">
        <v>0.75</v>
      </c>
      <c r="G53" s="30">
        <v>0.75</v>
      </c>
      <c r="H53" s="31"/>
      <c r="I53" s="32"/>
    </row>
    <row r="54" spans="1:252" ht="17" x14ac:dyDescent="0.25">
      <c r="A54" s="103"/>
      <c r="B54" s="106"/>
      <c r="C54" s="64"/>
      <c r="D54" s="37" t="s">
        <v>78</v>
      </c>
      <c r="E54" s="43">
        <v>0.75</v>
      </c>
      <c r="F54" s="29">
        <v>0.75</v>
      </c>
      <c r="G54" s="30">
        <v>0.75</v>
      </c>
      <c r="H54" s="31"/>
      <c r="I54" s="32"/>
    </row>
    <row r="55" spans="1:252" ht="17" x14ac:dyDescent="0.25">
      <c r="A55" s="103"/>
      <c r="B55" s="106"/>
      <c r="C55" s="64"/>
      <c r="D55" s="37" t="s">
        <v>79</v>
      </c>
      <c r="E55" s="43">
        <v>0.75</v>
      </c>
      <c r="F55" s="29">
        <v>0.75</v>
      </c>
      <c r="G55" s="30">
        <v>0.75</v>
      </c>
      <c r="H55" s="31"/>
      <c r="I55" s="32"/>
    </row>
    <row r="56" spans="1:252" ht="17" x14ac:dyDescent="0.25">
      <c r="A56" s="103"/>
      <c r="B56" s="106"/>
      <c r="C56" s="64"/>
      <c r="D56" s="37" t="s">
        <v>80</v>
      </c>
      <c r="E56" s="43">
        <v>2</v>
      </c>
      <c r="F56" s="29">
        <v>2</v>
      </c>
      <c r="G56" s="30">
        <v>2</v>
      </c>
      <c r="H56" s="31"/>
      <c r="I56" s="32"/>
    </row>
    <row r="57" spans="1:252" ht="17" x14ac:dyDescent="0.25">
      <c r="A57" s="103"/>
      <c r="B57" s="106"/>
      <c r="C57" s="64"/>
      <c r="D57" s="65" t="s">
        <v>81</v>
      </c>
      <c r="E57" s="43">
        <v>1</v>
      </c>
      <c r="F57" s="29">
        <v>0.5</v>
      </c>
      <c r="G57" s="30">
        <v>1</v>
      </c>
      <c r="H57" s="31"/>
      <c r="I57" s="66"/>
    </row>
    <row r="58" spans="1:252" ht="17" x14ac:dyDescent="0.25">
      <c r="A58" s="103"/>
      <c r="B58" s="106"/>
      <c r="C58" s="64"/>
      <c r="D58" s="37" t="s">
        <v>82</v>
      </c>
      <c r="E58" s="43">
        <v>0.5</v>
      </c>
      <c r="F58" s="29">
        <v>0.5</v>
      </c>
      <c r="G58" s="30">
        <v>0.5</v>
      </c>
      <c r="H58" s="31"/>
      <c r="I58" s="32"/>
    </row>
    <row r="59" spans="1:252" ht="17" x14ac:dyDescent="0.25">
      <c r="A59" s="103"/>
      <c r="B59" s="106"/>
      <c r="C59" s="64"/>
      <c r="D59" s="37" t="s">
        <v>83</v>
      </c>
      <c r="E59" s="43">
        <v>0.5</v>
      </c>
      <c r="F59" s="29">
        <v>0.5</v>
      </c>
      <c r="G59" s="30">
        <v>0.5</v>
      </c>
      <c r="H59" s="31"/>
      <c r="I59" s="32"/>
    </row>
    <row r="60" spans="1:252" ht="17" x14ac:dyDescent="0.25">
      <c r="A60" s="103"/>
      <c r="B60" s="106"/>
      <c r="C60" s="64"/>
      <c r="D60" s="37" t="s">
        <v>84</v>
      </c>
      <c r="E60" s="43">
        <v>0.5</v>
      </c>
      <c r="F60" s="29">
        <v>0.5</v>
      </c>
      <c r="G60" s="30">
        <v>0.5</v>
      </c>
      <c r="H60" s="31"/>
      <c r="I60" s="32"/>
    </row>
    <row r="61" spans="1:252" ht="17" x14ac:dyDescent="0.25">
      <c r="A61" s="103"/>
      <c r="B61" s="106"/>
      <c r="C61" s="64"/>
      <c r="D61" s="37" t="s">
        <v>85</v>
      </c>
      <c r="E61" s="43">
        <v>0.5</v>
      </c>
      <c r="F61" s="29">
        <v>0.5</v>
      </c>
      <c r="G61" s="30">
        <v>0.5</v>
      </c>
      <c r="H61" s="31"/>
      <c r="I61" s="32"/>
    </row>
    <row r="62" spans="1:252" ht="17" x14ac:dyDescent="0.25">
      <c r="A62" s="103"/>
      <c r="B62" s="106"/>
      <c r="C62" s="64"/>
      <c r="D62" s="37" t="s">
        <v>86</v>
      </c>
      <c r="E62" s="43">
        <v>0.5</v>
      </c>
      <c r="F62" s="29">
        <v>0.5</v>
      </c>
      <c r="G62" s="30">
        <v>0.5</v>
      </c>
      <c r="H62" s="31"/>
      <c r="I62" s="32"/>
    </row>
    <row r="63" spans="1:252" ht="17" x14ac:dyDescent="0.25">
      <c r="A63" s="103"/>
      <c r="B63" s="106"/>
      <c r="C63" s="64"/>
      <c r="D63" s="37" t="s">
        <v>87</v>
      </c>
      <c r="E63" s="43">
        <v>0.5</v>
      </c>
      <c r="F63" s="29">
        <v>0.5</v>
      </c>
      <c r="G63" s="30">
        <v>0.5</v>
      </c>
      <c r="H63" s="31"/>
      <c r="I63" s="32"/>
    </row>
    <row r="64" spans="1:252" ht="17" x14ac:dyDescent="0.25">
      <c r="A64" s="103"/>
      <c r="B64" s="106"/>
      <c r="C64" s="64"/>
      <c r="D64" s="37" t="s">
        <v>88</v>
      </c>
      <c r="E64" s="43">
        <v>0.5</v>
      </c>
      <c r="F64" s="29">
        <v>0.5</v>
      </c>
      <c r="G64" s="30">
        <v>0.5</v>
      </c>
      <c r="H64" s="31"/>
      <c r="I64" s="32"/>
    </row>
    <row r="65" spans="1:9" ht="17" x14ac:dyDescent="0.25">
      <c r="A65" s="103"/>
      <c r="B65" s="106"/>
      <c r="C65" s="64"/>
      <c r="D65" s="36" t="s">
        <v>89</v>
      </c>
      <c r="E65" s="43">
        <v>0.5</v>
      </c>
      <c r="F65" s="29">
        <v>0.5</v>
      </c>
      <c r="G65" s="30">
        <v>0.5</v>
      </c>
      <c r="H65" s="31"/>
      <c r="I65" s="32"/>
    </row>
    <row r="66" spans="1:9" ht="15" x14ac:dyDescent="0.25">
      <c r="A66" s="103"/>
      <c r="B66" s="110" t="s">
        <v>90</v>
      </c>
      <c r="C66" s="17" t="s">
        <v>67</v>
      </c>
      <c r="D66" s="27"/>
      <c r="E66" s="43"/>
      <c r="F66" s="29"/>
      <c r="G66" s="30"/>
      <c r="H66" s="31"/>
      <c r="I66" s="32"/>
    </row>
    <row r="67" spans="1:9" ht="15" x14ac:dyDescent="0.25">
      <c r="A67" s="103"/>
      <c r="B67" s="110"/>
      <c r="C67" s="17" t="s">
        <v>68</v>
      </c>
      <c r="D67" s="67"/>
      <c r="E67" s="43"/>
      <c r="F67" s="29"/>
      <c r="G67" s="30"/>
      <c r="H67" s="31"/>
      <c r="I67" s="32"/>
    </row>
    <row r="68" spans="1:9" ht="17" x14ac:dyDescent="0.25">
      <c r="A68" s="103"/>
      <c r="B68" s="110"/>
      <c r="C68" s="80" t="s">
        <v>69</v>
      </c>
      <c r="D68" s="36" t="s">
        <v>91</v>
      </c>
      <c r="E68" s="43">
        <v>0.5</v>
      </c>
      <c r="F68" s="29">
        <v>0.5</v>
      </c>
      <c r="G68" s="30">
        <v>0.5</v>
      </c>
      <c r="H68" s="31"/>
      <c r="I68" s="32"/>
    </row>
    <row r="69" spans="1:9" ht="17" x14ac:dyDescent="0.25">
      <c r="A69" s="103"/>
      <c r="B69" s="110"/>
      <c r="C69" s="80"/>
      <c r="D69" s="36" t="s">
        <v>92</v>
      </c>
      <c r="E69" s="43">
        <v>0.5</v>
      </c>
      <c r="F69" s="29">
        <v>0.5</v>
      </c>
      <c r="G69" s="30">
        <v>0.5</v>
      </c>
      <c r="H69" s="31"/>
      <c r="I69" s="32"/>
    </row>
    <row r="70" spans="1:9" ht="15" x14ac:dyDescent="0.25">
      <c r="A70" s="104"/>
      <c r="B70" s="111" t="s">
        <v>93</v>
      </c>
      <c r="C70" s="112"/>
      <c r="D70" s="113"/>
      <c r="E70" s="43">
        <f>SUM(E52:E69)</f>
        <v>11</v>
      </c>
      <c r="F70" s="29">
        <v>10.5</v>
      </c>
      <c r="G70" s="30">
        <v>11</v>
      </c>
      <c r="H70" s="31"/>
      <c r="I70" s="32"/>
    </row>
    <row r="71" spans="1:9" ht="5" customHeight="1" x14ac:dyDescent="0.25">
      <c r="A71" s="114"/>
      <c r="B71" s="115"/>
      <c r="C71" s="115"/>
      <c r="D71" s="115"/>
      <c r="E71" s="115"/>
      <c r="F71" s="115"/>
      <c r="G71" s="115"/>
      <c r="H71" s="115"/>
      <c r="I71" s="115"/>
    </row>
    <row r="72" spans="1:9" ht="15" x14ac:dyDescent="0.25">
      <c r="A72" s="102" t="s">
        <v>94</v>
      </c>
      <c r="B72" s="107" t="s">
        <v>95</v>
      </c>
      <c r="C72" s="17" t="s">
        <v>96</v>
      </c>
      <c r="D72" s="27"/>
      <c r="E72" s="43"/>
      <c r="F72" s="29"/>
      <c r="G72" s="30"/>
      <c r="H72" s="31"/>
      <c r="I72" s="32"/>
    </row>
    <row r="73" spans="1:9" ht="15" x14ac:dyDescent="0.25">
      <c r="A73" s="103"/>
      <c r="B73" s="108"/>
      <c r="C73" s="17" t="s">
        <v>97</v>
      </c>
      <c r="D73" s="27" t="s">
        <v>98</v>
      </c>
      <c r="E73" s="43">
        <v>2.5</v>
      </c>
      <c r="F73" s="29">
        <v>2.5</v>
      </c>
      <c r="G73" s="30">
        <v>2.5</v>
      </c>
      <c r="H73" s="31"/>
      <c r="I73" s="32"/>
    </row>
    <row r="74" spans="1:9" ht="15" x14ac:dyDescent="0.25">
      <c r="A74" s="103"/>
      <c r="B74" s="108"/>
      <c r="C74" s="17" t="s">
        <v>99</v>
      </c>
      <c r="D74" s="27">
        <v>71</v>
      </c>
      <c r="E74" s="43">
        <v>2.5</v>
      </c>
      <c r="F74" s="29">
        <v>2.5</v>
      </c>
      <c r="G74" s="30">
        <v>2.5</v>
      </c>
      <c r="H74" s="31"/>
      <c r="I74" s="32"/>
    </row>
    <row r="75" spans="1:9" ht="15" customHeight="1" x14ac:dyDescent="0.25">
      <c r="A75" s="103"/>
      <c r="B75" s="108"/>
      <c r="C75" s="17" t="s">
        <v>100</v>
      </c>
      <c r="D75" s="27"/>
      <c r="E75" s="43"/>
      <c r="F75" s="29"/>
      <c r="G75" s="30"/>
      <c r="H75" s="31"/>
      <c r="I75" s="32"/>
    </row>
    <row r="76" spans="1:9" ht="15" x14ac:dyDescent="0.25">
      <c r="A76" s="103"/>
      <c r="B76" s="105"/>
      <c r="C76" s="17" t="s">
        <v>101</v>
      </c>
      <c r="D76" s="27" t="s">
        <v>102</v>
      </c>
      <c r="E76" s="43">
        <v>1</v>
      </c>
      <c r="F76" s="29">
        <v>1</v>
      </c>
      <c r="G76" s="30">
        <v>1</v>
      </c>
      <c r="H76" s="31"/>
      <c r="I76" s="32"/>
    </row>
    <row r="77" spans="1:9" ht="15" x14ac:dyDescent="0.25">
      <c r="A77" s="103"/>
      <c r="B77" s="35" t="s">
        <v>103</v>
      </c>
      <c r="C77" s="68"/>
      <c r="D77" s="69"/>
      <c r="E77" s="43"/>
      <c r="F77" s="29"/>
      <c r="G77" s="30"/>
      <c r="H77" s="31"/>
      <c r="I77" s="32"/>
    </row>
    <row r="78" spans="1:9" ht="15" x14ac:dyDescent="0.25">
      <c r="A78" s="70"/>
      <c r="B78" s="111" t="s">
        <v>104</v>
      </c>
      <c r="C78" s="112"/>
      <c r="D78" s="113"/>
      <c r="E78" s="71">
        <f>SUM(E72:E77)</f>
        <v>6</v>
      </c>
      <c r="F78" s="58">
        <v>6</v>
      </c>
      <c r="G78" s="72">
        <v>6</v>
      </c>
      <c r="H78" s="73"/>
      <c r="I78" s="59"/>
    </row>
    <row r="79" spans="1:9" ht="5" customHeight="1" x14ac:dyDescent="0.25">
      <c r="A79" s="116"/>
      <c r="B79" s="117"/>
      <c r="C79" s="117"/>
      <c r="D79" s="117"/>
      <c r="E79" s="117"/>
      <c r="F79" s="117"/>
      <c r="G79" s="117"/>
      <c r="H79" s="117"/>
      <c r="I79" s="118"/>
    </row>
    <row r="80" spans="1:9" ht="15" x14ac:dyDescent="0.25">
      <c r="A80" s="119" t="s">
        <v>105</v>
      </c>
      <c r="B80" s="120"/>
      <c r="C80" s="42"/>
      <c r="D80" s="74"/>
      <c r="E80" s="75"/>
      <c r="F80" s="76"/>
      <c r="G80" s="77"/>
      <c r="H80" s="78"/>
      <c r="I80" s="79"/>
    </row>
    <row r="81" spans="1:9" ht="15" x14ac:dyDescent="0.25">
      <c r="A81" s="92" t="s">
        <v>106</v>
      </c>
      <c r="B81" s="93"/>
      <c r="C81" s="93"/>
      <c r="D81" s="94"/>
      <c r="E81" s="43">
        <f>SUM(E78,E70,E50,E28,E16,E5)</f>
        <v>61.5</v>
      </c>
      <c r="F81" s="29">
        <v>56.95</v>
      </c>
      <c r="G81" s="30">
        <v>59.9</v>
      </c>
      <c r="H81" s="31"/>
      <c r="I81" s="31"/>
    </row>
    <row r="82" spans="1:9" ht="15" x14ac:dyDescent="0.25">
      <c r="A82" s="95" t="s">
        <v>107</v>
      </c>
      <c r="B82" s="96"/>
      <c r="C82" s="96"/>
      <c r="D82" s="97"/>
      <c r="E82" s="98" t="e" vm="1">
        <v>#VALUE!</v>
      </c>
      <c r="F82" s="98"/>
      <c r="G82" s="98"/>
      <c r="H82" s="98"/>
      <c r="I82" s="98"/>
    </row>
    <row r="83" spans="1:9" ht="15" x14ac:dyDescent="0.25"/>
    <row r="84" spans="1:9" ht="15" x14ac:dyDescent="0.25"/>
    <row r="85" spans="1:9" ht="15" x14ac:dyDescent="0.25"/>
    <row r="86" spans="1:9" ht="15" x14ac:dyDescent="0.25"/>
    <row r="87" spans="1:9" ht="15" x14ac:dyDescent="0.25"/>
    <row r="88" spans="1:9" ht="15" x14ac:dyDescent="0.25"/>
    <row r="89" spans="1:9" ht="15" x14ac:dyDescent="0.25"/>
    <row r="90" spans="1:9" ht="15" x14ac:dyDescent="0.25"/>
    <row r="91" spans="1:9" ht="15" x14ac:dyDescent="0.25"/>
    <row r="92" spans="1:9" ht="15" x14ac:dyDescent="0.25"/>
    <row r="93" spans="1:9" ht="15" x14ac:dyDescent="0.25"/>
    <row r="94" spans="1:9" ht="15" x14ac:dyDescent="0.25"/>
    <row r="95" spans="1:9" ht="15" x14ac:dyDescent="0.25"/>
    <row r="96" spans="1:9" ht="15" x14ac:dyDescent="0.25"/>
    <row r="97" ht="15" x14ac:dyDescent="0.25"/>
    <row r="98" ht="20.5" customHeight="1" x14ac:dyDescent="0.25"/>
    <row r="99" ht="15" x14ac:dyDescent="0.25"/>
    <row r="100" ht="15" x14ac:dyDescent="0.25"/>
    <row r="101" ht="15" x14ac:dyDescent="0.25"/>
    <row r="102" ht="15" x14ac:dyDescent="0.25"/>
    <row r="103" ht="16.25" customHeight="1" x14ac:dyDescent="0.25"/>
    <row r="105" ht="26.5" customHeight="1" x14ac:dyDescent="0.25"/>
  </sheetData>
  <mergeCells count="39">
    <mergeCell ref="A1:I1"/>
    <mergeCell ref="A4:I4"/>
    <mergeCell ref="B5:C5"/>
    <mergeCell ref="A6:I6"/>
    <mergeCell ref="B16:D16"/>
    <mergeCell ref="C9:C10"/>
    <mergeCell ref="C11:C15"/>
    <mergeCell ref="B70:D70"/>
    <mergeCell ref="A71:I71"/>
    <mergeCell ref="B78:D78"/>
    <mergeCell ref="A79:I79"/>
    <mergeCell ref="A80:B80"/>
    <mergeCell ref="B72:B76"/>
    <mergeCell ref="A81:D81"/>
    <mergeCell ref="A82:D82"/>
    <mergeCell ref="E82:I82"/>
    <mergeCell ref="A7:A16"/>
    <mergeCell ref="A18:A28"/>
    <mergeCell ref="A30:A50"/>
    <mergeCell ref="A52:A70"/>
    <mergeCell ref="A72:A77"/>
    <mergeCell ref="B7:B10"/>
    <mergeCell ref="B11:B15"/>
    <mergeCell ref="B19:B22"/>
    <mergeCell ref="B23:B27"/>
    <mergeCell ref="B30:B44"/>
    <mergeCell ref="B45:B47"/>
    <mergeCell ref="B52:B65"/>
    <mergeCell ref="B66:B69"/>
    <mergeCell ref="C68:C69"/>
    <mergeCell ref="F30:F49"/>
    <mergeCell ref="I14:I15"/>
    <mergeCell ref="I30:I49"/>
    <mergeCell ref="G30:G49"/>
    <mergeCell ref="A17:I17"/>
    <mergeCell ref="B28:D28"/>
    <mergeCell ref="A29:I29"/>
    <mergeCell ref="B50:D50"/>
    <mergeCell ref="A51:I51"/>
  </mergeCells>
  <phoneticPr fontId="2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2026-07-21T14:59:32Z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